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AVNO PODJETJE\EN in JAVNA NAROČILA\JAVNA NAROČILA\JAVNA NAROČILA 2026\JN 02_2026_JAVNE POVRŠINE\"/>
    </mc:Choice>
  </mc:AlternateContent>
  <xr:revisionPtr revIDLastSave="0" documentId="13_ncr:1_{EECB3520-8278-41C7-BD7E-A777E917D598}" xr6:coauthVersionLast="47" xr6:coauthVersionMax="47" xr10:uidLastSave="{00000000-0000-0000-0000-000000000000}"/>
  <bookViews>
    <workbookView xWindow="-120" yWindow="-120" windowWidth="38640" windowHeight="21120" xr2:uid="{A0559EE1-1EC2-4C9E-9337-4E0A9957E6F6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0" i="1" l="1"/>
  <c r="E29" i="1" s="1"/>
  <c r="E26" i="1"/>
  <c r="B24" i="1"/>
  <c r="E24" i="1" s="1"/>
  <c r="E27" i="1"/>
  <c r="E23" i="1"/>
  <c r="B20" i="1"/>
  <c r="E20" i="1" s="1"/>
  <c r="B21" i="1"/>
  <c r="E21" i="1" s="1"/>
  <c r="B19" i="1"/>
  <c r="E19" i="1" s="1"/>
  <c r="E17" i="1"/>
  <c r="E16" i="1" s="1"/>
  <c r="E6" i="1"/>
  <c r="E7" i="1"/>
  <c r="E8" i="1"/>
  <c r="E10" i="1"/>
  <c r="E9" i="1" s="1"/>
  <c r="E12" i="1"/>
  <c r="E11" i="1" s="1"/>
  <c r="E14" i="1"/>
  <c r="E15" i="1"/>
  <c r="E22" i="1" l="1"/>
  <c r="E18" i="1"/>
  <c r="E25" i="1"/>
  <c r="E13" i="1"/>
  <c r="E5" i="1"/>
  <c r="E31" i="1" l="1"/>
</calcChain>
</file>

<file path=xl/sharedStrings.xml><?xml version="1.0" encoding="utf-8"?>
<sst xmlns="http://schemas.openxmlformats.org/spreadsheetml/2006/main" count="50" uniqueCount="37">
  <si>
    <t>področje dela</t>
  </si>
  <si>
    <t>ocenjena količina</t>
  </si>
  <si>
    <t>enota</t>
  </si>
  <si>
    <t>znesek (brez DDV)</t>
  </si>
  <si>
    <t>Zelene javne površine</t>
  </si>
  <si>
    <r>
      <t>m</t>
    </r>
    <r>
      <rPr>
        <vertAlign val="superscript"/>
        <sz val="10"/>
        <color theme="1"/>
        <rFont val="Ubuntu"/>
        <family val="2"/>
      </rPr>
      <t>2</t>
    </r>
  </si>
  <si>
    <t>kos</t>
  </si>
  <si>
    <t>Grmovnice</t>
  </si>
  <si>
    <t>obrezovanje grmovnic</t>
  </si>
  <si>
    <t>Žive meje</t>
  </si>
  <si>
    <t>tm</t>
  </si>
  <si>
    <t>vzdrževanje cvetličnih korit</t>
  </si>
  <si>
    <t>zalivanje cvetličnih korit</t>
  </si>
  <si>
    <t>zalivanje dreves</t>
  </si>
  <si>
    <t>praznjenje koškov</t>
  </si>
  <si>
    <t>praznjenje koškov (za embalažo in ostale odpadke skupaj) - območje 1</t>
  </si>
  <si>
    <t>praznjenje koškov (za embalažo in ostale odpadke skupaj) - območje 2</t>
  </si>
  <si>
    <t>praznjenje koškov (za embalažo in ostale odpadke skupaj) - območje 3</t>
  </si>
  <si>
    <t>redno čiščenje</t>
  </si>
  <si>
    <t>čiščenje območja 1</t>
  </si>
  <si>
    <t>čiščenje območja 2</t>
  </si>
  <si>
    <t>zimska služba</t>
  </si>
  <si>
    <t>SKUPAJ</t>
  </si>
  <si>
    <t>dni</t>
  </si>
  <si>
    <t>ročno kidanje</t>
  </si>
  <si>
    <t>strojno pluženje</t>
  </si>
  <si>
    <t>ura</t>
  </si>
  <si>
    <t>obrezovanje živih mej</t>
  </si>
  <si>
    <t>SKLOP 1</t>
  </si>
  <si>
    <t>SKLOP 2</t>
  </si>
  <si>
    <t>košnja površin naročnika</t>
  </si>
  <si>
    <r>
      <t>m</t>
    </r>
    <r>
      <rPr>
        <vertAlign val="superscript"/>
        <sz val="10"/>
        <color theme="1"/>
        <rFont val="Ubuntu"/>
        <family val="2"/>
        <charset val="238"/>
      </rPr>
      <t>2</t>
    </r>
  </si>
  <si>
    <r>
      <t>Košnja manjše površine (velikost med 0,10 m</t>
    </r>
    <r>
      <rPr>
        <vertAlign val="superscript"/>
        <sz val="10"/>
        <color theme="1"/>
        <rFont val="Ubuntu"/>
        <family val="2"/>
      </rPr>
      <t>2</t>
    </r>
    <r>
      <rPr>
        <sz val="10"/>
        <color theme="1"/>
        <rFont val="Ubuntu"/>
        <family val="2"/>
      </rPr>
      <t xml:space="preserve"> in 300 m</t>
    </r>
    <r>
      <rPr>
        <vertAlign val="superscript"/>
        <sz val="10"/>
        <color theme="1"/>
        <rFont val="Ubuntu"/>
        <family val="2"/>
      </rPr>
      <t xml:space="preserve">2 </t>
    </r>
    <r>
      <rPr>
        <sz val="10"/>
        <color theme="1"/>
        <rFont val="Ubuntu"/>
        <family val="2"/>
      </rPr>
      <t>)</t>
    </r>
  </si>
  <si>
    <r>
      <t>Košnja srednje površine (velikost med 300,10 m</t>
    </r>
    <r>
      <rPr>
        <vertAlign val="superscript"/>
        <sz val="10"/>
        <color theme="1"/>
        <rFont val="Ubuntu"/>
        <family val="2"/>
      </rPr>
      <t>2</t>
    </r>
    <r>
      <rPr>
        <sz val="10"/>
        <color theme="1"/>
        <rFont val="Ubuntu"/>
        <family val="2"/>
      </rPr>
      <t xml:space="preserve"> in 1000 m</t>
    </r>
    <r>
      <rPr>
        <vertAlign val="superscript"/>
        <sz val="10"/>
        <color theme="1"/>
        <rFont val="Ubuntu"/>
        <family val="2"/>
      </rPr>
      <t xml:space="preserve">2 </t>
    </r>
    <r>
      <rPr>
        <sz val="10"/>
        <color theme="1"/>
        <rFont val="Ubuntu"/>
        <family val="2"/>
      </rPr>
      <t>)</t>
    </r>
  </si>
  <si>
    <r>
      <t>Košnja večje površine (velikost med 1000,10 m</t>
    </r>
    <r>
      <rPr>
        <vertAlign val="superscript"/>
        <sz val="10"/>
        <color theme="1"/>
        <rFont val="Ubuntu"/>
        <family val="2"/>
      </rPr>
      <t>2</t>
    </r>
    <r>
      <rPr>
        <sz val="10"/>
        <color theme="1"/>
        <rFont val="Ubuntu"/>
        <family val="2"/>
      </rPr>
      <t xml:space="preserve"> in 8.000 m</t>
    </r>
    <r>
      <rPr>
        <vertAlign val="superscript"/>
        <sz val="10"/>
        <color theme="1"/>
        <rFont val="Ubuntu"/>
        <family val="2"/>
      </rPr>
      <t xml:space="preserve">2 </t>
    </r>
    <r>
      <rPr>
        <sz val="10"/>
        <color theme="1"/>
        <rFont val="Ubuntu"/>
        <family val="2"/>
      </rPr>
      <t>)</t>
    </r>
  </si>
  <si>
    <t>Pomoč pri urejanju in čiščenju javnih površin v občini Škofja Loka</t>
  </si>
  <si>
    <t>cena na enoto (brez DDV)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</si>
</sst>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6"/>
      <color rgb="FF00379B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b/>
      <sz val="10"/>
      <color theme="0"/>
      <name val="Ubuntu"/>
      <family val="2"/>
    </font>
    <font>
      <sz val="10"/>
      <color theme="1"/>
      <name val="Ubuntu"/>
      <family val="2"/>
    </font>
    <font>
      <vertAlign val="superscript"/>
      <sz val="10"/>
      <color theme="1"/>
      <name val="Ubuntu"/>
      <family val="2"/>
    </font>
    <font>
      <b/>
      <sz val="11"/>
      <color theme="1"/>
      <name val="Calibri"/>
      <family val="2"/>
      <charset val="238"/>
      <scheme val="minor"/>
    </font>
    <font>
      <vertAlign val="superscript"/>
      <sz val="10"/>
      <color theme="1"/>
      <name val="Ubuntu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wrapText="1"/>
    </xf>
    <xf numFmtId="4" fontId="5" fillId="0" borderId="0" xfId="0" applyNumberFormat="1" applyFont="1" applyAlignment="1">
      <alignment wrapText="1"/>
    </xf>
    <xf numFmtId="0" fontId="5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44" fontId="5" fillId="0" borderId="0" xfId="1" applyFont="1" applyAlignment="1">
      <alignment wrapText="1"/>
    </xf>
    <xf numFmtId="0" fontId="4" fillId="2" borderId="0" xfId="0" applyFont="1" applyFill="1" applyAlignment="1">
      <alignment vertical="center" wrapText="1"/>
    </xf>
    <xf numFmtId="4" fontId="4" fillId="2" borderId="0" xfId="0" applyNumberFormat="1" applyFont="1" applyFill="1" applyAlignment="1">
      <alignment vertical="center" wrapText="1"/>
    </xf>
    <xf numFmtId="44" fontId="4" fillId="2" borderId="0" xfId="1" applyFont="1" applyFill="1" applyAlignment="1">
      <alignment vertical="center" wrapText="1"/>
    </xf>
    <xf numFmtId="0" fontId="0" fillId="0" borderId="0" xfId="0" applyAlignment="1">
      <alignment vertical="center"/>
    </xf>
    <xf numFmtId="3" fontId="5" fillId="0" borderId="0" xfId="0" applyNumberFormat="1" applyFont="1" applyAlignment="1">
      <alignment horizontal="center" wrapText="1"/>
    </xf>
    <xf numFmtId="44" fontId="5" fillId="0" borderId="0" xfId="0" applyNumberFormat="1" applyFont="1" applyAlignment="1">
      <alignment wrapText="1"/>
    </xf>
    <xf numFmtId="0" fontId="7" fillId="3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Navadno" xfId="0" builtinId="0"/>
    <cellStyle name="Valuta" xfId="1" builtinId="4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Ubuntu"/>
        <family val="2"/>
        <scheme val="none"/>
      </font>
      <numFmt numFmtId="34" formatCode="_-* #,##0.00\ &quot;€&quot;_-;\-* #,##0.00\ &quot;€&quot;_-;_-* &quot;-&quot;??\ &quot;€&quot;_-;_-@_-"/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Ubuntu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Ubuntu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Ubuntu"/>
        <family val="2"/>
        <scheme val="none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Ubuntu"/>
        <family val="2"/>
        <scheme val="none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sz val="10"/>
        <name val="Ubuntu"/>
        <family val="2"/>
        <scheme val="none"/>
      </font>
      <numFmt numFmtId="34" formatCode="_-* #,##0.00\ &quot;€&quot;_-;\-* #,##0.00\ &quot;€&quot;_-;_-* &quot;-&quot;??\ &quot;€&quot;_-;_-@_-"/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sz val="10"/>
        <name val="Ubuntu"/>
        <family val="2"/>
        <scheme val="none"/>
      </font>
      <numFmt numFmtId="34" formatCode="_-* #,##0.00\ &quot;€&quot;_-;\-* #,##0.00\ &quot;€&quot;_-;_-* &quot;-&quot;??\ &quot;€&quot;_-;_-@_-"/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sz val="10"/>
        <name val="Ubuntu"/>
        <family val="2"/>
        <scheme val="none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sz val="10"/>
        <name val="Ubuntu"/>
        <family val="2"/>
        <scheme val="none"/>
      </font>
      <numFmt numFmtId="4" formatCode="#,##0.00"/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sz val="10"/>
        <name val="Ubuntu"/>
        <family val="2"/>
        <scheme val="none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sz val="10"/>
        <name val="Ubuntu"/>
        <family val="2"/>
        <scheme val="none"/>
      </font>
      <alignment horizontal="general" vertical="bottom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3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AD4CE23-1E69-43EE-BA11-F4B11BC92288}" name="Tabela1" displayName="Tabela1" ref="A3:E31" totalsRowCount="1" headerRowDxfId="11" dataDxfId="10">
  <autoFilter ref="A3:E30" xr:uid="{9AD4CE23-1E69-43EE-BA11-F4B11BC92288}"/>
  <tableColumns count="5">
    <tableColumn id="1" xr3:uid="{BEFC82AB-D8B5-494C-A6D6-C1803FDC648D}" name="področje dela" totalsRowLabel="SKUPAJ" dataDxfId="9" totalsRowDxfId="4"/>
    <tableColumn id="2" xr3:uid="{F52E7ED5-4ED1-4B88-A854-705AE20601E6}" name="ocenjena količina" dataDxfId="8" totalsRowDxfId="3"/>
    <tableColumn id="3" xr3:uid="{4A2FFD61-949F-449F-A563-DD39D7942C9E}" name="enota" dataDxfId="7" totalsRowDxfId="2"/>
    <tableColumn id="4" xr3:uid="{C98FD414-FAFE-472D-93C1-E9BCEC3A4EB5}" name="cena na enoto (brez DDV)" dataDxfId="6" totalsRowDxfId="1" dataCellStyle="Valuta"/>
    <tableColumn id="5" xr3:uid="{ED834D58-CF26-4DA9-81E0-5A8E47736450}" name="znesek (brez DDV)" totalsRowFunction="custom" dataDxfId="5" totalsRowDxfId="0" dataCellStyle="Valuta">
      <calculatedColumnFormula>Tabela1[[#This Row],[ocenjena količina]]*Tabela1[[#This Row],[cena na enoto (brez DDV)]]</calculatedColumnFormula>
      <totalsRowFormula>E5+E9+E11+E13+E16+E18+E22+E25+E29</totalsRowFormula>
    </tableColumn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839005-AC13-436C-9653-996100F57F9B}">
  <dimension ref="A2:I32"/>
  <sheetViews>
    <sheetView showGridLines="0" tabSelected="1" view="pageLayout" zoomScaleNormal="100" workbookViewId="0">
      <selection activeCell="D6" sqref="D6"/>
    </sheetView>
  </sheetViews>
  <sheetFormatPr defaultRowHeight="15" x14ac:dyDescent="0.25"/>
  <cols>
    <col min="1" max="1" width="31.5703125" style="1" customWidth="1"/>
    <col min="2" max="2" width="13.85546875" style="1" customWidth="1"/>
    <col min="3" max="3" width="8.28515625" style="1" customWidth="1"/>
    <col min="4" max="4" width="13.42578125" style="1" customWidth="1"/>
    <col min="5" max="5" width="18.140625" style="1" customWidth="1"/>
  </cols>
  <sheetData>
    <row r="2" spans="1:9" ht="27.75" customHeight="1" x14ac:dyDescent="0.25">
      <c r="A2" s="16" t="s">
        <v>35</v>
      </c>
      <c r="B2" s="17"/>
      <c r="C2" s="17"/>
      <c r="D2" s="17"/>
      <c r="E2" s="17"/>
      <c r="F2" s="17"/>
      <c r="G2" s="17"/>
      <c r="H2" s="17"/>
      <c r="I2" s="17"/>
    </row>
    <row r="3" spans="1:9" ht="32.25" customHeight="1" x14ac:dyDescent="0.25">
      <c r="A3" s="2" t="s">
        <v>0</v>
      </c>
      <c r="B3" s="2" t="s">
        <v>1</v>
      </c>
      <c r="C3" s="2" t="s">
        <v>2</v>
      </c>
      <c r="D3" s="2" t="s">
        <v>36</v>
      </c>
      <c r="E3" s="2" t="s">
        <v>3</v>
      </c>
    </row>
    <row r="4" spans="1:9" ht="28.35" customHeight="1" x14ac:dyDescent="0.25">
      <c r="A4" s="15" t="s">
        <v>28</v>
      </c>
      <c r="B4" s="15"/>
      <c r="C4" s="15"/>
      <c r="D4" s="15"/>
      <c r="E4" s="15"/>
    </row>
    <row r="5" spans="1:9" s="12" customFormat="1" ht="25.5" customHeight="1" x14ac:dyDescent="0.25">
      <c r="A5" s="9" t="s">
        <v>4</v>
      </c>
      <c r="B5" s="10"/>
      <c r="C5" s="9"/>
      <c r="D5" s="11"/>
      <c r="E5" s="11">
        <f>E6+E7+E8</f>
        <v>0</v>
      </c>
    </row>
    <row r="6" spans="1:9" ht="31.5" customHeight="1" x14ac:dyDescent="0.25">
      <c r="A6" s="3" t="s">
        <v>32</v>
      </c>
      <c r="B6" s="6">
        <v>47359.606749999999</v>
      </c>
      <c r="C6" s="5" t="s">
        <v>5</v>
      </c>
      <c r="D6" s="8"/>
      <c r="E6" s="8">
        <f>Tabela1[[#This Row],[ocenjena količina]]*Tabela1[[#This Row],[cena na enoto (brez DDV)]]</f>
        <v>0</v>
      </c>
    </row>
    <row r="7" spans="1:9" ht="31.5" customHeight="1" x14ac:dyDescent="0.25">
      <c r="A7" s="3" t="s">
        <v>33</v>
      </c>
      <c r="B7" s="6">
        <v>119124.4238</v>
      </c>
      <c r="C7" s="5" t="s">
        <v>5</v>
      </c>
      <c r="D7" s="8"/>
      <c r="E7" s="8">
        <f>Tabela1[[#This Row],[ocenjena količina]]*Tabela1[[#This Row],[cena na enoto (brez DDV)]]</f>
        <v>0</v>
      </c>
    </row>
    <row r="8" spans="1:9" ht="31.5" customHeight="1" x14ac:dyDescent="0.25">
      <c r="A8" s="3" t="s">
        <v>34</v>
      </c>
      <c r="B8" s="6">
        <v>329091.40289999999</v>
      </c>
      <c r="C8" s="5" t="s">
        <v>5</v>
      </c>
      <c r="D8" s="8"/>
      <c r="E8" s="8">
        <f>Tabela1[[#This Row],[ocenjena količina]]*Tabela1[[#This Row],[cena na enoto (brez DDV)]]</f>
        <v>0</v>
      </c>
    </row>
    <row r="9" spans="1:9" s="12" customFormat="1" ht="25.5" customHeight="1" x14ac:dyDescent="0.25">
      <c r="A9" s="9" t="s">
        <v>7</v>
      </c>
      <c r="B9" s="10"/>
      <c r="C9" s="9"/>
      <c r="D9" s="11"/>
      <c r="E9" s="11">
        <f>E10</f>
        <v>0</v>
      </c>
    </row>
    <row r="10" spans="1:9" x14ac:dyDescent="0.25">
      <c r="A10" s="3" t="s">
        <v>8</v>
      </c>
      <c r="B10" s="7">
        <v>50</v>
      </c>
      <c r="C10" s="5" t="s">
        <v>6</v>
      </c>
      <c r="D10" s="8"/>
      <c r="E10" s="8">
        <f>Tabela1[[#This Row],[ocenjena količina]]*Tabela1[[#This Row],[cena na enoto (brez DDV)]]</f>
        <v>0</v>
      </c>
    </row>
    <row r="11" spans="1:9" s="12" customFormat="1" ht="25.5" customHeight="1" x14ac:dyDescent="0.25">
      <c r="A11" s="9" t="s">
        <v>9</v>
      </c>
      <c r="B11" s="10"/>
      <c r="C11" s="9"/>
      <c r="D11" s="11"/>
      <c r="E11" s="11">
        <f>E12</f>
        <v>0</v>
      </c>
    </row>
    <row r="12" spans="1:9" x14ac:dyDescent="0.25">
      <c r="A12" s="3" t="s">
        <v>27</v>
      </c>
      <c r="B12" s="7">
        <v>2707.38</v>
      </c>
      <c r="C12" s="5" t="s">
        <v>10</v>
      </c>
      <c r="D12" s="8"/>
      <c r="E12" s="8">
        <f>Tabela1[[#This Row],[ocenjena količina]]*Tabela1[[#This Row],[cena na enoto (brez DDV)]]</f>
        <v>0</v>
      </c>
    </row>
    <row r="13" spans="1:9" s="12" customFormat="1" ht="25.5" customHeight="1" x14ac:dyDescent="0.25">
      <c r="A13" s="9" t="s">
        <v>11</v>
      </c>
      <c r="B13" s="10"/>
      <c r="C13" s="9"/>
      <c r="D13" s="11"/>
      <c r="E13" s="11">
        <f>E14+E15</f>
        <v>0</v>
      </c>
    </row>
    <row r="14" spans="1:9" x14ac:dyDescent="0.25">
      <c r="A14" s="3" t="s">
        <v>11</v>
      </c>
      <c r="B14" s="7">
        <v>75</v>
      </c>
      <c r="C14" s="5" t="s">
        <v>6</v>
      </c>
      <c r="D14" s="8"/>
      <c r="E14" s="8">
        <f>Tabela1[[#This Row],[ocenjena količina]]*Tabela1[[#This Row],[cena na enoto (brez DDV)]]</f>
        <v>0</v>
      </c>
    </row>
    <row r="15" spans="1:9" x14ac:dyDescent="0.25">
      <c r="A15" s="3" t="s">
        <v>12</v>
      </c>
      <c r="B15" s="7">
        <v>3500</v>
      </c>
      <c r="C15" s="5" t="s">
        <v>6</v>
      </c>
      <c r="D15" s="8"/>
      <c r="E15" s="8">
        <f>Tabela1[[#This Row],[ocenjena količina]]*Tabela1[[#This Row],[cena na enoto (brez DDV)]]</f>
        <v>0</v>
      </c>
    </row>
    <row r="16" spans="1:9" x14ac:dyDescent="0.25">
      <c r="A16" s="9" t="s">
        <v>13</v>
      </c>
      <c r="B16" s="10"/>
      <c r="C16" s="9"/>
      <c r="D16" s="11"/>
      <c r="E16" s="11">
        <f>E17</f>
        <v>0</v>
      </c>
    </row>
    <row r="17" spans="1:5" x14ac:dyDescent="0.25">
      <c r="A17" s="3" t="s">
        <v>13</v>
      </c>
      <c r="B17" s="7">
        <v>3000</v>
      </c>
      <c r="C17" s="5" t="s">
        <v>6</v>
      </c>
      <c r="D17" s="8"/>
      <c r="E17" s="8">
        <f>Tabela1[[#This Row],[ocenjena količina]]*Tabela1[[#This Row],[cena na enoto (brez DDV)]]</f>
        <v>0</v>
      </c>
    </row>
    <row r="18" spans="1:5" x14ac:dyDescent="0.25">
      <c r="A18" s="9" t="s">
        <v>14</v>
      </c>
      <c r="B18" s="10"/>
      <c r="C18" s="9"/>
      <c r="D18" s="11"/>
      <c r="E18" s="11">
        <f>E19+E20+E21</f>
        <v>0</v>
      </c>
    </row>
    <row r="19" spans="1:5" ht="30.75" customHeight="1" x14ac:dyDescent="0.25">
      <c r="A19" s="3" t="s">
        <v>15</v>
      </c>
      <c r="B19" s="7">
        <f>38*365</f>
        <v>13870</v>
      </c>
      <c r="C19" s="5" t="s">
        <v>6</v>
      </c>
      <c r="D19" s="8"/>
      <c r="E19" s="8">
        <f>Tabela1[[#This Row],[ocenjena količina]]*Tabela1[[#This Row],[cena na enoto (brez DDV)]]</f>
        <v>0</v>
      </c>
    </row>
    <row r="20" spans="1:5" ht="30.75" customHeight="1" x14ac:dyDescent="0.25">
      <c r="A20" s="3" t="s">
        <v>16</v>
      </c>
      <c r="B20" s="7">
        <f>160*((365/7)*3)</f>
        <v>25028.571428571431</v>
      </c>
      <c r="C20" s="5" t="s">
        <v>6</v>
      </c>
      <c r="D20" s="8"/>
      <c r="E20" s="8">
        <f>Tabela1[[#This Row],[ocenjena količina]]*Tabela1[[#This Row],[cena na enoto (brez DDV)]]</f>
        <v>0</v>
      </c>
    </row>
    <row r="21" spans="1:5" ht="30.75" customHeight="1" x14ac:dyDescent="0.25">
      <c r="A21" s="3" t="s">
        <v>17</v>
      </c>
      <c r="B21" s="6">
        <f>28*(365/7)</f>
        <v>1460</v>
      </c>
      <c r="C21" s="5" t="s">
        <v>6</v>
      </c>
      <c r="D21" s="8"/>
      <c r="E21" s="8">
        <f>Tabela1[[#This Row],[ocenjena količina]]*Tabela1[[#This Row],[cena na enoto (brez DDV)]]</f>
        <v>0</v>
      </c>
    </row>
    <row r="22" spans="1:5" ht="25.5" customHeight="1" x14ac:dyDescent="0.25">
      <c r="A22" s="9" t="s">
        <v>18</v>
      </c>
      <c r="B22" s="10"/>
      <c r="C22" s="9"/>
      <c r="D22" s="11"/>
      <c r="E22" s="11">
        <f>E23+E24</f>
        <v>0</v>
      </c>
    </row>
    <row r="23" spans="1:5" x14ac:dyDescent="0.25">
      <c r="A23" s="3" t="s">
        <v>19</v>
      </c>
      <c r="B23" s="7">
        <v>365</v>
      </c>
      <c r="C23" s="5" t="s">
        <v>23</v>
      </c>
      <c r="D23" s="8"/>
      <c r="E23" s="8">
        <f>Tabela1[[#This Row],[ocenjena količina]]*Tabela1[[#This Row],[cena na enoto (brez DDV)]]</f>
        <v>0</v>
      </c>
    </row>
    <row r="24" spans="1:5" x14ac:dyDescent="0.25">
      <c r="A24" s="3" t="s">
        <v>20</v>
      </c>
      <c r="B24" s="13">
        <f>365/7*3</f>
        <v>156.42857142857144</v>
      </c>
      <c r="C24" s="5" t="s">
        <v>23</v>
      </c>
      <c r="D24" s="8"/>
      <c r="E24" s="8">
        <f>Tabela1[[#This Row],[ocenjena količina]]*Tabela1[[#This Row],[cena na enoto (brez DDV)]]</f>
        <v>0</v>
      </c>
    </row>
    <row r="25" spans="1:5" ht="25.5" customHeight="1" x14ac:dyDescent="0.25">
      <c r="A25" s="9" t="s">
        <v>21</v>
      </c>
      <c r="B25" s="10"/>
      <c r="C25" s="9"/>
      <c r="D25" s="11"/>
      <c r="E25" s="11">
        <f>E27+E26</f>
        <v>0</v>
      </c>
    </row>
    <row r="26" spans="1:5" x14ac:dyDescent="0.25">
      <c r="A26" s="3" t="s">
        <v>24</v>
      </c>
      <c r="B26" s="7">
        <v>500</v>
      </c>
      <c r="C26" s="5" t="s">
        <v>26</v>
      </c>
      <c r="D26" s="8"/>
      <c r="E26" s="8">
        <f>Tabela1[[#This Row],[ocenjena količina]]*Tabela1[[#This Row],[cena na enoto (brez DDV)]]</f>
        <v>0</v>
      </c>
    </row>
    <row r="27" spans="1:5" x14ac:dyDescent="0.25">
      <c r="A27" s="3" t="s">
        <v>25</v>
      </c>
      <c r="B27" s="7">
        <v>200</v>
      </c>
      <c r="C27" s="5" t="s">
        <v>26</v>
      </c>
      <c r="D27" s="8"/>
      <c r="E27" s="8">
        <f>Tabela1[[#This Row],[ocenjena količina]]*Tabela1[[#This Row],[cena na enoto (brez DDV)]]</f>
        <v>0</v>
      </c>
    </row>
    <row r="28" spans="1:5" ht="28.35" customHeight="1" x14ac:dyDescent="0.25">
      <c r="A28" s="15" t="s">
        <v>29</v>
      </c>
      <c r="B28" s="15"/>
      <c r="C28" s="15"/>
      <c r="D28" s="15"/>
      <c r="E28" s="15"/>
    </row>
    <row r="29" spans="1:5" ht="25.5" customHeight="1" x14ac:dyDescent="0.25">
      <c r="A29" s="9" t="s">
        <v>30</v>
      </c>
      <c r="B29" s="10"/>
      <c r="C29" s="9"/>
      <c r="D29" s="11"/>
      <c r="E29" s="11">
        <f>E30</f>
        <v>0</v>
      </c>
    </row>
    <row r="30" spans="1:5" ht="16.5" x14ac:dyDescent="0.25">
      <c r="A30" s="3" t="s">
        <v>30</v>
      </c>
      <c r="B30" s="7">
        <v>48254</v>
      </c>
      <c r="C30" s="5" t="s">
        <v>31</v>
      </c>
      <c r="D30" s="8"/>
      <c r="E30" s="8">
        <f>Tabela1[[#This Row],[ocenjena količina]]*Tabela1[[#This Row],[cena na enoto (brez DDV)]]</f>
        <v>0</v>
      </c>
    </row>
    <row r="31" spans="1:5" x14ac:dyDescent="0.25">
      <c r="A31" s="3" t="s">
        <v>22</v>
      </c>
      <c r="B31" s="3"/>
      <c r="C31" s="3"/>
      <c r="D31" s="3"/>
      <c r="E31" s="14">
        <f>E5+E9+E11+E13+E16+E18+E22+E25+E29</f>
        <v>0</v>
      </c>
    </row>
    <row r="32" spans="1:5" x14ac:dyDescent="0.25">
      <c r="A32" s="3"/>
      <c r="B32" s="4"/>
      <c r="C32" s="3"/>
      <c r="D32" s="8"/>
      <c r="E32" s="8"/>
    </row>
  </sheetData>
  <mergeCells count="1">
    <mergeCell ref="A2:I2"/>
  </mergeCells>
  <pageMargins left="0.7" right="0.7" top="0.57291666666666663" bottom="0.75" header="0.3" footer="0.3"/>
  <pageSetup paperSize="9" orientation="portrait" r:id="rId1"/>
  <headerFooter>
    <oddHeader>&amp;R&amp;G</oddHeader>
  </headerFooter>
  <legacyDrawingHF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Jerca Prezelj</dc:creator>
  <cp:lastModifiedBy>Lejla Mahmutovič</cp:lastModifiedBy>
  <dcterms:created xsi:type="dcterms:W3CDTF">2026-06-17T08:15:12Z</dcterms:created>
  <dcterms:modified xsi:type="dcterms:W3CDTF">2026-06-23T06:01:15Z</dcterms:modified>
</cp:coreProperties>
</file>